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38" sheetId="1" r:id="rId1"/>
  </sheets>
  <externalReferences>
    <externalReference r:id="rId2"/>
  </externalReferences>
  <definedNames>
    <definedName name="Z_6E36EA37_049E_4FAE_B719_2847CD16F858_.wvu.Cols" localSheetId="0" hidden="1">'Буханцева 38'!#REF!,'Буханцева 38'!#REF!</definedName>
    <definedName name="Z_6E36EA37_049E_4FAE_B719_2847CD16F858_.wvu.Rows" localSheetId="0" hidden="1">'Буханцева 38'!$42:$45</definedName>
    <definedName name="Z_73C0D023_21BD_4441_8EFA_957546C15799_.wvu.Cols" localSheetId="0" hidden="1">'Буханцева 38'!#REF!,'Буханцева 38'!#REF!</definedName>
    <definedName name="Z_73C0D023_21BD_4441_8EFA_957546C15799_.wvu.Rows" localSheetId="0" hidden="1">'Буханцева 38'!$42:$45</definedName>
    <definedName name="_xlnm.Print_Area" localSheetId="0">'Буханцева 38'!$A$1:$G$60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<sst xmlns="http://schemas.openxmlformats.org/spreadsheetml/2006/main" count="62" uniqueCount="53">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</sst>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2">
          <cell r="W252">
            <v>21993.94790216579</v>
          </cell>
          <cell r="X252">
            <v>4356.4226165681775</v>
          </cell>
          <cell r="Y252">
            <v>55005.357800000005</v>
          </cell>
          <cell r="AA252">
            <v>0</v>
          </cell>
          <cell r="AB252">
            <v>46356.293300000005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7786.8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Y252">
            <v>70464.522157871397</v>
          </cell>
          <cell r="BB252">
            <v>0</v>
          </cell>
          <cell r="BC252">
            <v>0</v>
          </cell>
          <cell r="CN252">
            <v>20712.433792338976</v>
          </cell>
          <cell r="CO252">
            <v>4245.1454368972982</v>
          </cell>
          <cell r="CP252">
            <v>3147.9993000000004</v>
          </cell>
          <cell r="DB252">
            <v>0</v>
          </cell>
          <cell r="DG252">
            <v>17690.845022440382</v>
          </cell>
          <cell r="DU252">
            <v>58343.792274787265</v>
          </cell>
          <cell r="DV252">
            <v>12386.315456383652</v>
          </cell>
          <cell r="DW252">
            <v>11219.542799999999</v>
          </cell>
          <cell r="EK252">
            <v>0</v>
          </cell>
          <cell r="EQ252">
            <v>54706.210828335221</v>
          </cell>
          <cell r="FB252">
            <v>148784.73288749481</v>
          </cell>
          <cell r="FC252">
            <v>30397.475335129646</v>
          </cell>
          <cell r="FD252">
            <v>1350.6432</v>
          </cell>
          <cell r="FL252">
            <v>1122</v>
          </cell>
          <cell r="FS252">
            <v>99763.308734702994</v>
          </cell>
          <cell r="FX252">
            <v>43295.09924694855</v>
          </cell>
          <cell r="FY252">
            <v>8824.9931548010118</v>
          </cell>
          <cell r="FZ252">
            <v>0</v>
          </cell>
          <cell r="GG252">
            <v>500.73839999999984</v>
          </cell>
          <cell r="GL252">
            <v>28751.757052544563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12" style="1" customWidth="1"/>
    <col min="9" max="9" width="11.332031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39" t="s">
        <v>39</v>
      </c>
      <c r="G6" s="3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">
        <v>40</v>
      </c>
    </row>
    <row r="9" spans="1:7" ht="15.6" x14ac:dyDescent="0.3">
      <c r="A9" s="87" t="s">
        <v>8</v>
      </c>
      <c r="B9" s="88"/>
      <c r="C9" s="88"/>
      <c r="D9" s="89"/>
      <c r="E9" s="16">
        <f>SUM(E10:E14)</f>
        <v>2571813.75</v>
      </c>
      <c r="F9" s="16">
        <f t="shared" ref="F9:G9" si="0">SUM(F10:F14)</f>
        <v>2372445.14</v>
      </c>
      <c r="G9" s="16">
        <f t="shared" si="0"/>
        <v>670335.41999999993</v>
      </c>
    </row>
    <row r="10" spans="1:7" ht="13.2" customHeight="1" x14ac:dyDescent="0.3">
      <c r="A10" s="75" t="s">
        <v>9</v>
      </c>
      <c r="B10" s="76"/>
      <c r="C10" s="76"/>
      <c r="D10" s="77"/>
      <c r="E10" s="17">
        <v>1177237.75</v>
      </c>
      <c r="F10" s="17">
        <v>1056765.31</v>
      </c>
      <c r="G10" s="18">
        <v>350673.62</v>
      </c>
    </row>
    <row r="11" spans="1:7" ht="14.4" customHeight="1" x14ac:dyDescent="0.3">
      <c r="A11" s="75" t="s">
        <v>10</v>
      </c>
      <c r="B11" s="76"/>
      <c r="C11" s="76"/>
      <c r="D11" s="77"/>
      <c r="E11" s="17">
        <v>538668.85</v>
      </c>
      <c r="F11" s="17">
        <v>496760.53</v>
      </c>
      <c r="G11" s="18">
        <v>147565.57999999999</v>
      </c>
    </row>
    <row r="12" spans="1:7" ht="13.95" customHeight="1" x14ac:dyDescent="0.3">
      <c r="A12" s="75" t="s">
        <v>11</v>
      </c>
      <c r="B12" s="76"/>
      <c r="C12" s="76"/>
      <c r="D12" s="77"/>
      <c r="E12" s="17">
        <v>139975.76</v>
      </c>
      <c r="F12" s="17">
        <v>130231.38</v>
      </c>
      <c r="G12" s="18">
        <v>27960.53</v>
      </c>
    </row>
    <row r="13" spans="1:7" ht="13.5" customHeight="1" x14ac:dyDescent="0.3">
      <c r="A13" s="75" t="s">
        <v>12</v>
      </c>
      <c r="B13" s="76"/>
      <c r="C13" s="76"/>
      <c r="D13" s="77"/>
      <c r="E13" s="17">
        <v>151914.26</v>
      </c>
      <c r="F13" s="17">
        <v>140863.51999999999</v>
      </c>
      <c r="G13" s="18">
        <v>33813.86</v>
      </c>
    </row>
    <row r="14" spans="1:7" ht="14.4" customHeight="1" x14ac:dyDescent="0.3">
      <c r="A14" s="68" t="s">
        <v>13</v>
      </c>
      <c r="B14" s="68"/>
      <c r="C14" s="68"/>
      <c r="D14" s="68"/>
      <c r="E14" s="17">
        <v>564017.13</v>
      </c>
      <c r="F14" s="17">
        <v>547824.4</v>
      </c>
      <c r="G14" s="18">
        <v>110321.83</v>
      </c>
    </row>
    <row r="15" spans="1:7" ht="15.6" x14ac:dyDescent="0.3">
      <c r="A15" s="78" t="s">
        <v>41</v>
      </c>
      <c r="B15" s="79"/>
      <c r="C15" s="79"/>
      <c r="D15" s="80"/>
      <c r="E15" s="16">
        <f>SUM(E16:E19)</f>
        <v>1505285.2999999998</v>
      </c>
      <c r="F15" s="16">
        <f t="shared" ref="F15:G15" si="1">SUM(F16:F19)</f>
        <v>1642668.8900000001</v>
      </c>
      <c r="G15" s="16">
        <f t="shared" si="1"/>
        <v>332129.02999999997</v>
      </c>
    </row>
    <row r="16" spans="1:7" ht="33.6" customHeight="1" x14ac:dyDescent="0.3">
      <c r="A16" s="81" t="s">
        <v>43</v>
      </c>
      <c r="B16" s="82"/>
      <c r="C16" s="82"/>
      <c r="D16" s="83"/>
      <c r="E16" s="17">
        <v>1405464.9</v>
      </c>
      <c r="F16" s="17">
        <v>1548703.87</v>
      </c>
      <c r="G16" s="18">
        <v>315569.3</v>
      </c>
    </row>
    <row r="17" spans="1:9" ht="15.6" x14ac:dyDescent="0.3">
      <c r="A17" s="68" t="s">
        <v>44</v>
      </c>
      <c r="B17" s="68"/>
      <c r="C17" s="68"/>
      <c r="D17" s="68"/>
      <c r="E17" s="17">
        <v>4016.18</v>
      </c>
      <c r="F17" s="17">
        <v>3788.44</v>
      </c>
      <c r="G17" s="18">
        <v>653.48</v>
      </c>
    </row>
    <row r="18" spans="1:9" ht="15.6" x14ac:dyDescent="0.3">
      <c r="A18" s="68" t="s">
        <v>45</v>
      </c>
      <c r="B18" s="68"/>
      <c r="C18" s="68"/>
      <c r="D18" s="68"/>
      <c r="E18" s="17">
        <v>7745.02</v>
      </c>
      <c r="F18" s="17">
        <v>7272.55</v>
      </c>
      <c r="G18" s="18">
        <v>1312.75</v>
      </c>
    </row>
    <row r="19" spans="1:9" ht="15.6" x14ac:dyDescent="0.3">
      <c r="A19" s="68" t="s">
        <v>46</v>
      </c>
      <c r="B19" s="68"/>
      <c r="C19" s="68"/>
      <c r="D19" s="68"/>
      <c r="E19" s="17">
        <v>88059.199999999997</v>
      </c>
      <c r="F19" s="17">
        <v>82904.03</v>
      </c>
      <c r="G19" s="18">
        <v>14593.5</v>
      </c>
    </row>
    <row r="20" spans="1:9" ht="15.6" x14ac:dyDescent="0.3">
      <c r="A20" s="67" t="s">
        <v>14</v>
      </c>
      <c r="B20" s="67"/>
      <c r="C20" s="67"/>
      <c r="D20" s="67"/>
      <c r="E20" s="17"/>
      <c r="F20" s="17"/>
      <c r="G20" s="18"/>
    </row>
    <row r="21" spans="1:9" ht="15.6" x14ac:dyDescent="0.3">
      <c r="A21" s="68" t="s">
        <v>15</v>
      </c>
      <c r="B21" s="68"/>
      <c r="C21" s="68"/>
      <c r="D21" s="68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I23" s="19"/>
    </row>
    <row r="24" spans="1:9" ht="15.6" x14ac:dyDescent="0.3">
      <c r="A24" s="40" t="s">
        <v>52</v>
      </c>
      <c r="B24" s="40"/>
      <c r="C24" s="40"/>
      <c r="D24" s="40"/>
      <c r="E24" s="40"/>
      <c r="F24" s="17">
        <v>1005637.0616700789</v>
      </c>
      <c r="G24" s="19"/>
      <c r="I24" s="19"/>
    </row>
    <row r="25" spans="1:9" ht="15.75" customHeight="1" x14ac:dyDescent="0.25">
      <c r="A25" s="61" t="s">
        <v>30</v>
      </c>
      <c r="B25" s="62"/>
      <c r="C25" s="62"/>
      <c r="D25" s="62"/>
      <c r="E25" s="63"/>
      <c r="F25" s="52">
        <f>SUM(F27:F31)</f>
        <v>198176.54377660539</v>
      </c>
      <c r="I25" s="19"/>
    </row>
    <row r="26" spans="1:9" ht="28.5" customHeight="1" x14ac:dyDescent="0.25">
      <c r="A26" s="64"/>
      <c r="B26" s="65"/>
      <c r="C26" s="65"/>
      <c r="D26" s="65"/>
      <c r="E26" s="66"/>
      <c r="F26" s="53"/>
      <c r="I26" s="19"/>
    </row>
    <row r="27" spans="1:9" ht="15.6" hidden="1" x14ac:dyDescent="0.3">
      <c r="A27" s="38" t="s">
        <v>16</v>
      </c>
      <c r="B27" s="50"/>
      <c r="C27" s="50"/>
      <c r="D27" s="50"/>
      <c r="E27" s="51"/>
      <c r="F27" s="25">
        <f>'[1]УК ВР декабрь нар'!W252</f>
        <v>21993.94790216579</v>
      </c>
      <c r="I27" s="19"/>
    </row>
    <row r="28" spans="1:9" ht="15.6" hidden="1" x14ac:dyDescent="0.3">
      <c r="A28" s="38" t="s">
        <v>31</v>
      </c>
      <c r="B28" s="50"/>
      <c r="C28" s="50"/>
      <c r="D28" s="50"/>
      <c r="E28" s="51"/>
      <c r="F28" s="25">
        <f>'[1]УК ВР декабрь нар'!X252</f>
        <v>4356.4226165681775</v>
      </c>
      <c r="I28" s="19"/>
    </row>
    <row r="29" spans="1:9" ht="15.6" hidden="1" x14ac:dyDescent="0.3">
      <c r="A29" s="38" t="s">
        <v>18</v>
      </c>
      <c r="B29" s="50"/>
      <c r="C29" s="50"/>
      <c r="D29" s="50"/>
      <c r="E29" s="51"/>
      <c r="F29" s="25">
        <f>'[1]УК ВР декабрь нар'!Y252</f>
        <v>55005.357800000005</v>
      </c>
      <c r="I29" s="19"/>
    </row>
    <row r="30" spans="1:9" ht="15.6" hidden="1" x14ac:dyDescent="0.3">
      <c r="A30" s="38" t="s">
        <v>19</v>
      </c>
      <c r="B30" s="50"/>
      <c r="C30" s="50"/>
      <c r="D30" s="50"/>
      <c r="E30" s="51"/>
      <c r="F30" s="25">
        <f>'[1]УК ВР декабрь нар'!AA252+'[1]УК ВР декабрь нар'!AB252+'[1]УК ВР декабрь нар'!AC252+'[1]УК ВР декабрь нар'!AD252+'[1]УК ВР декабрь нар'!AE252+'[1]УК ВР декабрь нар'!AF252+'[1]УК ВР декабрь нар'!AG252+'[1]УК ВР декабрь нар'!AH252+'[1]УК ВР декабрь нар'!AJ252+'[1]УК ВР декабрь нар'!AL252+'[1]УК ВР декабрь нар'!AN252+'[1]УК ВР декабрь нар'!AO252+'[1]УК ВР декабрь нар'!AP252+'[1]УК ВР декабрь нар'!AQ252+'[1]УК ВР декабрь нар'!AR252+'[1]УК ВР декабрь нар'!AT252</f>
        <v>46356.293300000005</v>
      </c>
      <c r="I30" s="19"/>
    </row>
    <row r="31" spans="1:9" ht="36.75" hidden="1" customHeight="1" x14ac:dyDescent="0.3">
      <c r="A31" s="41" t="s">
        <v>32</v>
      </c>
      <c r="B31" s="59"/>
      <c r="C31" s="59"/>
      <c r="D31" s="59"/>
      <c r="E31" s="60"/>
      <c r="F31" s="25">
        <f>'[1]УК ВР декабрь нар'!AY252</f>
        <v>70464.522157871397</v>
      </c>
      <c r="I31" s="19"/>
    </row>
    <row r="32" spans="1:9" ht="15.75" customHeight="1" x14ac:dyDescent="0.25">
      <c r="A32" s="61" t="s">
        <v>33</v>
      </c>
      <c r="B32" s="62"/>
      <c r="C32" s="62"/>
      <c r="D32" s="62"/>
      <c r="E32" s="63"/>
      <c r="F32" s="52">
        <f>SUM(F34:F38)+247146.6</f>
        <v>437385.68491118279</v>
      </c>
      <c r="I32" s="19"/>
    </row>
    <row r="33" spans="1:9" ht="33" customHeight="1" x14ac:dyDescent="0.25">
      <c r="A33" s="64"/>
      <c r="B33" s="65"/>
      <c r="C33" s="65"/>
      <c r="D33" s="65"/>
      <c r="E33" s="66"/>
      <c r="F33" s="53"/>
      <c r="I33" s="19"/>
    </row>
    <row r="34" spans="1:9" ht="15.6" hidden="1" x14ac:dyDescent="0.3">
      <c r="A34" s="37" t="s">
        <v>16</v>
      </c>
      <c r="B34" s="37"/>
      <c r="C34" s="37"/>
      <c r="D34" s="37"/>
      <c r="E34" s="37"/>
      <c r="F34" s="25">
        <f>'[1]УК ВР декабрь нар'!CN252+'[1]УК ВР декабрь нар'!DU252</f>
        <v>79056.226067126234</v>
      </c>
      <c r="I34" s="19"/>
    </row>
    <row r="35" spans="1:9" ht="15.6" hidden="1" x14ac:dyDescent="0.3">
      <c r="A35" s="37" t="s">
        <v>31</v>
      </c>
      <c r="B35" s="37"/>
      <c r="C35" s="37"/>
      <c r="D35" s="37"/>
      <c r="E35" s="37"/>
      <c r="F35" s="25">
        <f>'[1]УК ВР декабрь нар'!CO252+'[1]УК ВР декабрь нар'!DV252</f>
        <v>16631.46089328095</v>
      </c>
      <c r="I35" s="19"/>
    </row>
    <row r="36" spans="1:9" ht="15.6" hidden="1" x14ac:dyDescent="0.3">
      <c r="A36" s="37" t="s">
        <v>18</v>
      </c>
      <c r="B36" s="37"/>
      <c r="C36" s="37"/>
      <c r="D36" s="37"/>
      <c r="E36" s="37"/>
      <c r="F36" s="25">
        <f>'[1]УК ВР декабрь нар'!CP252+'[1]УК ВР декабрь нар'!DW252</f>
        <v>14367.542099999999</v>
      </c>
      <c r="I36" s="19"/>
    </row>
    <row r="37" spans="1:9" ht="15.6" hidden="1" x14ac:dyDescent="0.3">
      <c r="A37" s="37" t="s">
        <v>19</v>
      </c>
      <c r="B37" s="37"/>
      <c r="C37" s="37"/>
      <c r="D37" s="37"/>
      <c r="E37" s="37"/>
      <c r="F37" s="25">
        <f>'[1]УК ВР декабрь нар'!AI252+'[1]УК ВР декабрь нар'!AJ252+'[1]УК ВР декабрь нар'!AS252+'[1]УК ВР декабрь нар'!BC252+'[1]УК ВР декабрь нар'!DB252+'[1]УК ВР декабрь нар'!EK252+'[1]УК ВР декабрь нар'!AM252</f>
        <v>7786.8</v>
      </c>
      <c r="I37" s="19"/>
    </row>
    <row r="38" spans="1:9" ht="39.75" hidden="1" customHeight="1" x14ac:dyDescent="0.3">
      <c r="A38" s="41" t="s">
        <v>34</v>
      </c>
      <c r="B38" s="42"/>
      <c r="C38" s="42"/>
      <c r="D38" s="42"/>
      <c r="E38" s="43"/>
      <c r="F38" s="25">
        <f>'[1]УК ВР декабрь нар'!DG252+'[1]УК ВР декабрь нар'!EQ252</f>
        <v>72397.055850775607</v>
      </c>
      <c r="I38" s="19"/>
    </row>
    <row r="39" spans="1:9" ht="32.4" customHeight="1" x14ac:dyDescent="0.3">
      <c r="A39" s="44" t="s">
        <v>35</v>
      </c>
      <c r="B39" s="45"/>
      <c r="C39" s="45"/>
      <c r="D39" s="45"/>
      <c r="E39" s="46"/>
      <c r="F39" s="26">
        <f>SUM(F40:F48)+111232.94</f>
        <v>474023.68801162153</v>
      </c>
      <c r="I39" s="19"/>
    </row>
    <row r="40" spans="1:9" ht="15.6" hidden="1" x14ac:dyDescent="0.3">
      <c r="A40" s="47" t="s">
        <v>20</v>
      </c>
      <c r="B40" s="48"/>
      <c r="C40" s="48"/>
      <c r="D40" s="48"/>
      <c r="E40" s="49"/>
      <c r="F40" s="25">
        <f>'[1]УК ВР декабрь нар'!FB252+'[1]УК ВР декабрь нар'!FX252</f>
        <v>192079.83213444336</v>
      </c>
      <c r="I40" s="19"/>
    </row>
    <row r="41" spans="1:9" ht="15.6" hidden="1" x14ac:dyDescent="0.3">
      <c r="A41" s="38" t="s">
        <v>31</v>
      </c>
      <c r="B41" s="50"/>
      <c r="C41" s="50"/>
      <c r="D41" s="50"/>
      <c r="E41" s="50"/>
      <c r="F41" s="25">
        <f>'[1]УК ВР декабрь нар'!FC252+'[1]УК ВР декабрь нар'!FY252</f>
        <v>39222.468489930659</v>
      </c>
      <c r="I41" s="19"/>
    </row>
    <row r="42" spans="1:9" ht="15.6" hidden="1" customHeight="1" x14ac:dyDescent="0.3">
      <c r="A42" s="37" t="s">
        <v>21</v>
      </c>
      <c r="B42" s="37"/>
      <c r="C42" s="37"/>
      <c r="D42" s="37"/>
      <c r="E42" s="38"/>
      <c r="F42" s="25"/>
      <c r="I42" s="19"/>
    </row>
    <row r="43" spans="1:9" ht="15.6" hidden="1" customHeight="1" x14ac:dyDescent="0.3">
      <c r="A43" s="38" t="s">
        <v>17</v>
      </c>
      <c r="B43" s="50"/>
      <c r="C43" s="50"/>
      <c r="D43" s="50"/>
      <c r="E43" s="50"/>
      <c r="F43" s="25"/>
      <c r="I43" s="19"/>
    </row>
    <row r="44" spans="1:9" ht="15.6" hidden="1" customHeight="1" x14ac:dyDescent="0.3">
      <c r="A44" s="37" t="s">
        <v>22</v>
      </c>
      <c r="B44" s="37"/>
      <c r="C44" s="37"/>
      <c r="D44" s="37"/>
      <c r="E44" s="38"/>
      <c r="F44" s="25"/>
      <c r="I44" s="19"/>
    </row>
    <row r="45" spans="1:9" ht="15.6" hidden="1" customHeight="1" x14ac:dyDescent="0.3">
      <c r="A45" s="38" t="s">
        <v>17</v>
      </c>
      <c r="B45" s="50"/>
      <c r="C45" s="50"/>
      <c r="D45" s="50"/>
      <c r="E45" s="50"/>
      <c r="F45" s="25"/>
      <c r="I45" s="19"/>
    </row>
    <row r="46" spans="1:9" ht="15.6" hidden="1" x14ac:dyDescent="0.3">
      <c r="A46" s="37" t="s">
        <v>18</v>
      </c>
      <c r="B46" s="37"/>
      <c r="C46" s="37"/>
      <c r="D46" s="37"/>
      <c r="E46" s="38"/>
      <c r="F46" s="25">
        <f>'[1]УК ВР декабрь нар'!FD252+'[1]УК ВР декабрь нар'!FZ252</f>
        <v>1350.6432</v>
      </c>
      <c r="I46" s="19"/>
    </row>
    <row r="47" spans="1:9" ht="15.6" hidden="1" x14ac:dyDescent="0.3">
      <c r="A47" s="38" t="s">
        <v>19</v>
      </c>
      <c r="B47" s="50"/>
      <c r="C47" s="50"/>
      <c r="D47" s="50"/>
      <c r="E47" s="50"/>
      <c r="F47" s="25">
        <f>'[1]УК ВР декабрь нар'!GG252+'[1]УК ВР декабрь нар'!FL252+'[1]УК ВР декабрь нар'!BB252+'[1]УК ВР декабрь нар'!AK252</f>
        <v>1622.7383999999997</v>
      </c>
      <c r="I47" s="19"/>
    </row>
    <row r="48" spans="1:9" ht="43.5" hidden="1" customHeight="1" x14ac:dyDescent="0.3">
      <c r="A48" s="41" t="s">
        <v>36</v>
      </c>
      <c r="B48" s="42"/>
      <c r="C48" s="42"/>
      <c r="D48" s="42"/>
      <c r="E48" s="43"/>
      <c r="F48" s="25">
        <f>'[1]УК ВР декабрь нар'!FS252+'[1]УК ВР декабрь нар'!GL252</f>
        <v>128515.06578724756</v>
      </c>
      <c r="I48" s="19"/>
    </row>
    <row r="49" spans="1:12" ht="15.6" hidden="1" customHeight="1" x14ac:dyDescent="0.3">
      <c r="A49" s="44" t="s">
        <v>37</v>
      </c>
      <c r="B49" s="50"/>
      <c r="C49" s="50"/>
      <c r="D49" s="50"/>
      <c r="E49" s="51"/>
      <c r="F49" s="33"/>
      <c r="I49" s="19"/>
    </row>
    <row r="50" spans="1:12" ht="15.6" x14ac:dyDescent="0.3">
      <c r="A50" s="55" t="s">
        <v>47</v>
      </c>
      <c r="B50" s="56"/>
      <c r="C50" s="56"/>
      <c r="D50" s="56"/>
      <c r="E50" s="57"/>
      <c r="F50" s="26">
        <f>F25+F32+F39+F49</f>
        <v>1109585.9166994097</v>
      </c>
      <c r="I50" s="19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223015.66999999998</v>
      </c>
      <c r="I51" s="35"/>
      <c r="K51" s="34"/>
      <c r="L51" s="34"/>
    </row>
    <row r="52" spans="1:12" ht="15.6" x14ac:dyDescent="0.3">
      <c r="A52" s="38" t="s">
        <v>23</v>
      </c>
      <c r="B52" s="50"/>
      <c r="C52" s="50"/>
      <c r="D52" s="50"/>
      <c r="E52" s="50"/>
      <c r="F52" s="25">
        <v>106679.5</v>
      </c>
      <c r="I52" s="19"/>
    </row>
    <row r="53" spans="1:12" ht="15.6" x14ac:dyDescent="0.3">
      <c r="A53" s="38" t="s">
        <v>24</v>
      </c>
      <c r="B53" s="50"/>
      <c r="C53" s="50"/>
      <c r="D53" s="50"/>
      <c r="E53" s="50"/>
      <c r="F53" s="25">
        <v>116336.17</v>
      </c>
      <c r="I53" s="19"/>
    </row>
    <row r="54" spans="1:12" ht="18" hidden="1" customHeight="1" x14ac:dyDescent="0.3">
      <c r="A54" s="47" t="s">
        <v>25</v>
      </c>
      <c r="B54" s="48"/>
      <c r="C54" s="48"/>
      <c r="D54" s="48"/>
      <c r="E54" s="49"/>
      <c r="F54" s="25">
        <v>0</v>
      </c>
      <c r="I54" s="19"/>
    </row>
    <row r="55" spans="1:12" ht="15.6" x14ac:dyDescent="0.3">
      <c r="A55" s="58" t="s">
        <v>49</v>
      </c>
      <c r="B55" s="58"/>
      <c r="C55" s="58"/>
      <c r="D55" s="58"/>
      <c r="E55" s="58"/>
      <c r="F55" s="26">
        <f>F50+F51</f>
        <v>1332601.5866994096</v>
      </c>
      <c r="H55" s="19"/>
      <c r="I55" s="19"/>
    </row>
    <row r="56" spans="1:12" ht="15.6" x14ac:dyDescent="0.3">
      <c r="A56" s="40" t="s">
        <v>26</v>
      </c>
      <c r="B56" s="40"/>
      <c r="C56" s="40"/>
      <c r="D56" s="40"/>
      <c r="E56" s="40"/>
      <c r="F56" s="27">
        <f>E16</f>
        <v>1405464.9</v>
      </c>
      <c r="I56" s="19"/>
    </row>
    <row r="57" spans="1:12" ht="15.6" x14ac:dyDescent="0.3">
      <c r="A57" s="40" t="s">
        <v>27</v>
      </c>
      <c r="B57" s="40"/>
      <c r="C57" s="40"/>
      <c r="D57" s="40"/>
      <c r="E57" s="40"/>
      <c r="F57" s="26">
        <f>F16</f>
        <v>1548703.87</v>
      </c>
      <c r="H57" s="28"/>
      <c r="I57" s="19"/>
    </row>
    <row r="58" spans="1:12" ht="15.6" x14ac:dyDescent="0.3">
      <c r="A58" s="54" t="s">
        <v>28</v>
      </c>
      <c r="B58" s="54"/>
      <c r="C58" s="54"/>
      <c r="D58" s="54"/>
      <c r="E58" s="54"/>
      <c r="F58" s="26">
        <f>F24+F56-F55</f>
        <v>1078500.3749706692</v>
      </c>
      <c r="H58" s="28"/>
      <c r="I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38</vt:lpstr>
      <vt:lpstr>'Буханцева 38'!Область_печати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2018-03-29T13:23:16Z</cp:lastPrinted>
  <dcterms:created xsi:type="dcterms:W3CDTF">2013-05-24T09:13:10Z</dcterms:created>
  <dcterms:modified xsi:type="dcterms:W3CDTF">2019-03-06T05:56:23Z</dcterms:modified>
</cp:coreProperties>
</file>